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martin\Desktop\"/>
    </mc:Choice>
  </mc:AlternateContent>
  <bookViews>
    <workbookView xWindow="0" yWindow="0" windowWidth="28470" windowHeight="12075"/>
  </bookViews>
  <sheets>
    <sheet name="Full1" sheetId="1" r:id="rId1"/>
  </sheets>
  <definedNames>
    <definedName name="_xlnm.Print_Area" localSheetId="0">Full1!$A$1:$Z$13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3" i="1" l="1"/>
  <c r="M13" i="1"/>
  <c r="N13" i="1" s="1"/>
  <c r="X12" i="1"/>
  <c r="M12" i="1"/>
  <c r="N12" i="1" s="1"/>
  <c r="X11" i="1"/>
  <c r="M11" i="1"/>
  <c r="N11" i="1" s="1"/>
</calcChain>
</file>

<file path=xl/sharedStrings.xml><?xml version="1.0" encoding="utf-8"?>
<sst xmlns="http://schemas.openxmlformats.org/spreadsheetml/2006/main" count="47" uniqueCount="43">
  <si>
    <t>Num. Exp.:</t>
  </si>
  <si>
    <t>CS/AH01/1101433166/25/PS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</si>
  <si>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</si>
  <si>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</si>
  <si>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</si>
  <si>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</si>
  <si>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</si>
  <si>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</si>
  <si>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</si>
  <si>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</si>
  <si>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</si>
  <si>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</si>
  <si>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</si>
  <si>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</si>
  <si>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</si>
  <si>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</si>
  <si>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</si>
  <si>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</si>
  <si>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</si>
  <si>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</si>
  <si>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</si>
  <si>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</si>
  <si>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</si>
  <si>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</si>
  <si>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</si>
  <si>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</si>
  <si>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</si>
  <si>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</si>
  <si>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</si>
  <si>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</si>
  <si>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</si>
  <si>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</si>
  <si>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</si>
  <si>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</si>
  <si>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</si>
  <si>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</si>
  <si>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</si>
  <si>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Equip radiologia general directe 1 detector en arc C</t>
  </si>
  <si>
    <t>UNI</t>
  </si>
  <si>
    <t>21%- IVA normal</t>
  </si>
  <si>
    <t>Monitor LED grau mèdic color 30"</t>
  </si>
  <si>
    <t>Monitor de diagnòstic per la imatge multimodal. Tecnologia visual: IPS, resolució: 5,8MP (2.100x2.800 píxeles), per a radiología, mamografía y tomosíntesis digital de mama</t>
  </si>
  <si>
    <t>SUBMINISTRAMENT I INSTAL·LACIÓ DE 13 ESTACIONS DE TREBALL RADIOLÒGIQUES PELS SERVEIS DE RADIOLOGIA I MEDICINA NUCLEAR DE L’HUVH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</si>
</sst>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2" xfId="0" applyFont="1" applyBorder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3"/>
  <sheetViews>
    <sheetView tabSelected="1" workbookViewId="0">
      <selection activeCell="W25" sqref="W25"/>
    </sheetView>
  </sheetViews>
  <sheetFormatPr defaultRowHeight="15" x14ac:dyDescent="0.25"/>
  <cols>
    <col min="1" max="1" width="3.140625" style="5" bestFit="1" customWidth="1"/>
    <col min="2" max="3" width="6" style="5" bestFit="1" customWidth="1"/>
    <col min="4" max="4" width="4.140625" style="5" bestFit="1" customWidth="1"/>
    <col min="5" max="5" width="10.42578125" style="5" customWidth="1"/>
    <col min="6" max="6" width="21.42578125" style="8" customWidth="1"/>
    <col min="7" max="7" width="7.5703125" style="8" bestFit="1" customWidth="1"/>
    <col min="8" max="8" width="3.42578125" style="8" bestFit="1" customWidth="1"/>
    <col min="9" max="9" width="10" style="8" customWidth="1"/>
    <col min="10" max="10" width="3.28515625" style="8" bestFit="1" customWidth="1"/>
    <col min="11" max="11" width="8.7109375" style="8" bestFit="1" customWidth="1"/>
    <col min="12" max="12" width="14.42578125" style="8" customWidth="1"/>
    <col min="13" max="13" width="11" style="8" customWidth="1"/>
    <col min="14" max="14" width="9.140625" style="8" bestFit="1" customWidth="1"/>
    <col min="15" max="24" width="9.140625" style="8"/>
    <col min="25" max="25" width="10.7109375" style="8" customWidth="1"/>
    <col min="26" max="16384" width="9.140625" style="8"/>
  </cols>
  <sheetData>
    <row r="1" spans="1:49" s="5" customFormat="1" x14ac:dyDescent="0.25">
      <c r="A1" s="2" t="s">
        <v>0</v>
      </c>
      <c r="B1" s="2"/>
      <c r="C1" s="2"/>
      <c r="D1" s="2"/>
      <c r="E1" s="2"/>
      <c r="F1" s="3" t="s">
        <v>1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spans="1:49" s="5" customFormat="1" x14ac:dyDescent="0.25">
      <c r="A2" s="2" t="s">
        <v>2</v>
      </c>
      <c r="B2" s="2"/>
      <c r="C2" s="2"/>
      <c r="D2" s="2"/>
      <c r="E2" s="2"/>
      <c r="F2" s="5" t="s">
        <v>42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spans="1:49" x14ac:dyDescent="0.25">
      <c r="A3" s="2" t="s">
        <v>3</v>
      </c>
      <c r="B3" s="2"/>
      <c r="C3" s="2"/>
      <c r="D3" s="2"/>
      <c r="E3" s="2"/>
      <c r="F3" s="6"/>
      <c r="G3" s="6"/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</row>
    <row r="4" spans="1:49" x14ac:dyDescent="0.25">
      <c r="A4" s="2" t="s">
        <v>4</v>
      </c>
      <c r="B4" s="2"/>
      <c r="C4" s="2"/>
      <c r="D4" s="2"/>
      <c r="E4" s="2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25">
      <c r="A5" s="2" t="s">
        <v>5</v>
      </c>
      <c r="B5" s="2"/>
      <c r="C5" s="2"/>
      <c r="D5" s="2"/>
      <c r="E5" s="2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</row>
    <row r="6" spans="1:49" x14ac:dyDescent="0.25">
      <c r="A6" s="2" t="s">
        <v>6</v>
      </c>
      <c r="B6" s="2"/>
      <c r="C6" s="2"/>
      <c r="D6" s="2"/>
      <c r="E6" s="2"/>
      <c r="F6" s="6"/>
      <c r="G6" s="6"/>
      <c r="H6" s="6"/>
      <c r="I6" s="6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</row>
    <row r="7" spans="1:49" x14ac:dyDescent="0.25">
      <c r="A7" s="2" t="s">
        <v>7</v>
      </c>
      <c r="B7" s="2"/>
      <c r="C7" s="2"/>
      <c r="D7" s="2"/>
      <c r="E7" s="2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</row>
    <row r="8" spans="1:49" x14ac:dyDescent="0.25">
      <c r="A8" s="2" t="s">
        <v>8</v>
      </c>
      <c r="B8" s="2"/>
      <c r="C8" s="2"/>
      <c r="D8" s="2"/>
      <c r="E8" s="2"/>
      <c r="F8" s="3" t="s">
        <v>9</v>
      </c>
      <c r="G8" s="3"/>
      <c r="H8" s="3"/>
      <c r="I8" s="3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</row>
    <row r="9" spans="1:49" x14ac:dyDescent="0.25">
      <c r="A9" s="2" t="s">
        <v>10</v>
      </c>
      <c r="B9" s="2"/>
      <c r="C9" s="2"/>
      <c r="D9" s="2"/>
      <c r="E9" s="2"/>
      <c r="F9" s="9"/>
      <c r="G9" s="10"/>
      <c r="H9" s="10"/>
      <c r="I9" s="1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</row>
    <row r="10" spans="1:49" s="5" customFormat="1" ht="33.75" x14ac:dyDescent="0.25">
      <c r="A10" s="11" t="s">
        <v>11</v>
      </c>
      <c r="B10" s="11" t="s">
        <v>12</v>
      </c>
      <c r="C10" s="11" t="s">
        <v>13</v>
      </c>
      <c r="D10" s="11" t="s">
        <v>14</v>
      </c>
      <c r="E10" s="11" t="s">
        <v>15</v>
      </c>
      <c r="F10" s="11" t="s">
        <v>16</v>
      </c>
      <c r="G10" s="11" t="s">
        <v>17</v>
      </c>
      <c r="H10" s="11" t="s">
        <v>18</v>
      </c>
      <c r="I10" s="12" t="s">
        <v>19</v>
      </c>
      <c r="J10" s="11" t="s">
        <v>20</v>
      </c>
      <c r="K10" s="11" t="s">
        <v>21</v>
      </c>
      <c r="L10" s="11" t="s">
        <v>22</v>
      </c>
      <c r="M10" s="11" t="s">
        <v>23</v>
      </c>
      <c r="N10" s="11" t="s">
        <v>24</v>
      </c>
      <c r="O10" s="11" t="s">
        <v>25</v>
      </c>
      <c r="P10" s="11" t="s">
        <v>26</v>
      </c>
      <c r="Q10" s="11" t="s">
        <v>27</v>
      </c>
      <c r="R10" s="11" t="s">
        <v>28</v>
      </c>
      <c r="S10" s="11" t="s">
        <v>29</v>
      </c>
      <c r="T10" s="11" t="s">
        <v>30</v>
      </c>
      <c r="U10" s="11" t="s">
        <v>31</v>
      </c>
      <c r="V10" s="11" t="s">
        <v>32</v>
      </c>
      <c r="W10" s="11" t="s">
        <v>33</v>
      </c>
      <c r="X10" s="11" t="s">
        <v>34</v>
      </c>
      <c r="Y10" s="11" t="s">
        <v>35</v>
      </c>
      <c r="Z10" s="11" t="s">
        <v>36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ht="53.25" customHeight="1" x14ac:dyDescent="0.25">
      <c r="A11" s="1">
        <v>0</v>
      </c>
      <c r="B11" s="1">
        <v>0</v>
      </c>
      <c r="C11" s="1"/>
      <c r="D11" s="1">
        <v>10</v>
      </c>
      <c r="E11" s="1">
        <v>110001201</v>
      </c>
      <c r="F11" s="1" t="s">
        <v>37</v>
      </c>
      <c r="G11" s="1">
        <v>13</v>
      </c>
      <c r="H11" s="1" t="s">
        <v>38</v>
      </c>
      <c r="I11" s="13">
        <v>1800</v>
      </c>
      <c r="J11" s="1">
        <v>1</v>
      </c>
      <c r="K11" s="1">
        <v>23400</v>
      </c>
      <c r="L11" s="14"/>
      <c r="M11" s="13">
        <f>Y11*1.21</f>
        <v>0</v>
      </c>
      <c r="N11" s="15">
        <f>G11*M11/J11</f>
        <v>0</v>
      </c>
      <c r="O11" s="16"/>
      <c r="P11" s="14"/>
      <c r="Q11" s="14"/>
      <c r="R11" s="14"/>
      <c r="S11" s="16"/>
      <c r="T11" s="14"/>
      <c r="U11" s="16"/>
      <c r="V11" s="16"/>
      <c r="W11" s="1" t="s">
        <v>39</v>
      </c>
      <c r="X11" s="17">
        <f>Y11*G11/J11</f>
        <v>0</v>
      </c>
      <c r="Y11" s="18"/>
      <c r="Z11" s="19"/>
      <c r="AA11" s="7"/>
      <c r="AB11" s="7"/>
      <c r="AC11" s="7"/>
      <c r="AD11" s="20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1:49" ht="53.25" customHeight="1" x14ac:dyDescent="0.25">
      <c r="A12" s="1">
        <v>0</v>
      </c>
      <c r="B12" s="1">
        <v>0</v>
      </c>
      <c r="C12" s="1"/>
      <c r="D12" s="1">
        <v>20</v>
      </c>
      <c r="E12" s="1">
        <v>110001581</v>
      </c>
      <c r="F12" s="1" t="s">
        <v>40</v>
      </c>
      <c r="G12" s="1">
        <v>13</v>
      </c>
      <c r="H12" s="1" t="s">
        <v>38</v>
      </c>
      <c r="I12" s="13">
        <v>180</v>
      </c>
      <c r="J12" s="1">
        <v>1</v>
      </c>
      <c r="K12" s="1">
        <v>2340</v>
      </c>
      <c r="L12" s="14"/>
      <c r="M12" s="13">
        <f>Y12*1.21</f>
        <v>0</v>
      </c>
      <c r="N12" s="15">
        <f>G12*M12/J12</f>
        <v>0</v>
      </c>
      <c r="O12" s="16"/>
      <c r="P12" s="14"/>
      <c r="Q12" s="14"/>
      <c r="R12" s="14"/>
      <c r="S12" s="16"/>
      <c r="T12" s="14"/>
      <c r="U12" s="16"/>
      <c r="V12" s="16"/>
      <c r="W12" s="1" t="s">
        <v>39</v>
      </c>
      <c r="X12" s="17">
        <f>Y12*G12/J12</f>
        <v>0</v>
      </c>
      <c r="Y12" s="18"/>
      <c r="Z12" s="19"/>
      <c r="AA12" s="7"/>
      <c r="AB12" s="7"/>
      <c r="AC12" s="7"/>
      <c r="AD12" s="20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</row>
    <row r="13" spans="1:49" ht="78" customHeight="1" x14ac:dyDescent="0.25">
      <c r="A13" s="1">
        <v>0</v>
      </c>
      <c r="B13" s="1">
        <v>0</v>
      </c>
      <c r="C13" s="1"/>
      <c r="D13" s="1">
        <v>30</v>
      </c>
      <c r="E13" s="1">
        <v>110001741</v>
      </c>
      <c r="F13" s="1" t="s">
        <v>41</v>
      </c>
      <c r="G13" s="1">
        <v>13</v>
      </c>
      <c r="H13" s="1" t="s">
        <v>38</v>
      </c>
      <c r="I13" s="13">
        <v>6100</v>
      </c>
      <c r="J13" s="1">
        <v>1</v>
      </c>
      <c r="K13" s="1">
        <v>79300</v>
      </c>
      <c r="L13" s="14"/>
      <c r="M13" s="13">
        <f>Y13*1.21</f>
        <v>0</v>
      </c>
      <c r="N13" s="15">
        <f>G13*M13/J13</f>
        <v>0</v>
      </c>
      <c r="O13" s="16"/>
      <c r="P13" s="14"/>
      <c r="Q13" s="14"/>
      <c r="R13" s="14"/>
      <c r="S13" s="16"/>
      <c r="T13" s="14"/>
      <c r="U13" s="16"/>
      <c r="V13" s="16"/>
      <c r="W13" s="1" t="s">
        <v>39</v>
      </c>
      <c r="X13" s="17">
        <f>Y13*G13/J13</f>
        <v>0</v>
      </c>
      <c r="Y13" s="18"/>
      <c r="Z13" s="19"/>
      <c r="AA13" s="7"/>
      <c r="AB13" s="7"/>
      <c r="AC13" s="7"/>
      <c r="AD13" s="20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</row>
  </sheetData>
  <sheetProtection algorithmName="SHA-512" hashValue="T0/K70u7t/ZXpYFLHBbr8NDWfF44bK2QdTa4Orf5dA1ptQslLxocv9vREp/RUpKGBIRvJ97G/A024lBWoVJkmQ==" saltValue="S36dNqFivrYWVGLOODk8JQ==" spinCount="100000" sheet="1" objects="1" scenarios="1"/>
  <mergeCells count="17">
    <mergeCell ref="A1:E1"/>
    <mergeCell ref="F1:I1"/>
    <mergeCell ref="A2:E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Full1</vt:lpstr>
      <vt:lpstr>Full1!Àrea_d'impressió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Rodriguez, David</dc:creator>
  <cp:lastModifiedBy>Martin Martin, Maria_Pilar</cp:lastModifiedBy>
  <cp:lastPrinted>2025-04-17T08:04:37Z</cp:lastPrinted>
  <dcterms:created xsi:type="dcterms:W3CDTF">2025-04-17T07:46:23Z</dcterms:created>
  <dcterms:modified xsi:type="dcterms:W3CDTF">2025-04-17T08:04:40Z</dcterms:modified>
</cp:coreProperties>
</file>